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port\Dropbox\ENI MAJ EXCEL GC\Chapitre 7 maj GC\"/>
    </mc:Choice>
  </mc:AlternateContent>
  <xr:revisionPtr revIDLastSave="0" documentId="13_ncr:1_{BF9D47D3-6F9C-47C9-B702-5F78206F40E5}" xr6:coauthVersionLast="40" xr6:coauthVersionMax="40" xr10:uidLastSave="{00000000-0000-0000-0000-000000000000}"/>
  <bookViews>
    <workbookView xWindow="0" yWindow="0" windowWidth="24000" windowHeight="9465" xr2:uid="{AE413FE2-6BC5-4B15-BD47-A84705A3737C}"/>
  </bookViews>
  <sheets>
    <sheet name="tableau emprunt" sheetId="1" r:id="rId1"/>
    <sheet name="liste méthodes" sheetId="2" r:id="rId2"/>
  </sheets>
  <definedNames>
    <definedName name="liste_methode">'liste méthodes'!$A$1:$A$3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" i="1" l="1"/>
  <c r="D8" i="1" l="1"/>
  <c r="D9" i="1" l="1"/>
  <c r="E8" i="1"/>
  <c r="F8" i="1" l="1"/>
  <c r="D10" i="1"/>
  <c r="D11" i="1" l="1"/>
  <c r="D12" i="1" l="1"/>
  <c r="D13" i="1" l="1"/>
  <c r="D14" i="1" l="1"/>
  <c r="D15" i="1" l="1"/>
  <c r="D16" i="1" l="1"/>
  <c r="D17" i="1" l="1"/>
  <c r="D18" i="1" l="1"/>
  <c r="D19" i="1" l="1"/>
  <c r="D20" i="1" l="1"/>
  <c r="D21" i="1" l="1"/>
  <c r="D22" i="1" l="1"/>
  <c r="D23" i="1" l="1"/>
  <c r="D24" i="1" l="1"/>
  <c r="D25" i="1" l="1"/>
  <c r="D26" i="1" l="1"/>
  <c r="D27" i="1" l="1"/>
  <c r="G8" i="1"/>
  <c r="I8" i="1"/>
  <c r="E9" i="1"/>
  <c r="G9" i="1"/>
  <c r="I9" i="1"/>
  <c r="E10" i="1"/>
  <c r="G10" i="1"/>
  <c r="I10" i="1"/>
  <c r="E11" i="1"/>
  <c r="G11" i="1"/>
  <c r="I11" i="1"/>
  <c r="E12" i="1"/>
  <c r="G12" i="1"/>
  <c r="I12" i="1"/>
  <c r="E13" i="1"/>
  <c r="G13" i="1"/>
  <c r="I13" i="1"/>
  <c r="E14" i="1"/>
  <c r="G14" i="1"/>
  <c r="I14" i="1"/>
  <c r="E15" i="1"/>
  <c r="G15" i="1"/>
  <c r="I15" i="1"/>
  <c r="E16" i="1"/>
  <c r="G16" i="1"/>
  <c r="I16" i="1"/>
  <c r="E17" i="1"/>
  <c r="G17" i="1"/>
  <c r="I17" i="1"/>
  <c r="E18" i="1"/>
  <c r="G18" i="1"/>
  <c r="I18" i="1"/>
  <c r="E19" i="1"/>
  <c r="G19" i="1"/>
  <c r="I19" i="1"/>
  <c r="E20" i="1"/>
  <c r="G20" i="1"/>
  <c r="I20" i="1"/>
  <c r="E21" i="1"/>
  <c r="G21" i="1"/>
  <c r="I21" i="1"/>
  <c r="E22" i="1"/>
  <c r="G22" i="1"/>
  <c r="I22" i="1"/>
  <c r="E23" i="1"/>
  <c r="G23" i="1"/>
  <c r="I23" i="1"/>
  <c r="E24" i="1"/>
  <c r="G24" i="1"/>
  <c r="I24" i="1"/>
  <c r="E25" i="1"/>
  <c r="G25" i="1"/>
  <c r="I25" i="1"/>
  <c r="E26" i="1"/>
  <c r="G26" i="1"/>
  <c r="I26" i="1"/>
  <c r="E27" i="1"/>
  <c r="G27" i="1"/>
  <c r="I27" i="1"/>
  <c r="F27" i="1"/>
  <c r="H27" i="1"/>
  <c r="F26" i="1"/>
  <c r="H26" i="1"/>
  <c r="F25" i="1"/>
  <c r="H25" i="1"/>
  <c r="F24" i="1"/>
  <c r="H24" i="1"/>
  <c r="F23" i="1"/>
  <c r="H23" i="1"/>
  <c r="F22" i="1"/>
  <c r="H22" i="1"/>
  <c r="F21" i="1"/>
  <c r="H21" i="1"/>
  <c r="F20" i="1"/>
  <c r="H20" i="1"/>
  <c r="F19" i="1"/>
  <c r="H19" i="1"/>
  <c r="F18" i="1"/>
  <c r="H18" i="1"/>
  <c r="F17" i="1"/>
  <c r="H17" i="1"/>
  <c r="F16" i="1"/>
  <c r="H16" i="1"/>
  <c r="F15" i="1"/>
  <c r="H15" i="1"/>
  <c r="F14" i="1"/>
  <c r="H14" i="1"/>
  <c r="F13" i="1"/>
  <c r="H13" i="1"/>
  <c r="F12" i="1"/>
  <c r="H12" i="1"/>
  <c r="F11" i="1"/>
  <c r="H11" i="1"/>
  <c r="F10" i="1"/>
  <c r="H10" i="1"/>
  <c r="F9" i="1"/>
  <c r="H9" i="1"/>
  <c r="H8" i="1"/>
</calcChain>
</file>

<file path=xl/sharedStrings.xml><?xml version="1.0" encoding="utf-8"?>
<sst xmlns="http://schemas.openxmlformats.org/spreadsheetml/2006/main" count="16" uniqueCount="15">
  <si>
    <t>capital emprunté</t>
  </si>
  <si>
    <t>méthode de calcul</t>
  </si>
  <si>
    <t>Taux d'intérêt annuel</t>
  </si>
  <si>
    <t>Amortissement constant</t>
  </si>
  <si>
    <t>Annuité constante</t>
  </si>
  <si>
    <t>choisir la méthode de calcul</t>
  </si>
  <si>
    <t>Année</t>
  </si>
  <si>
    <t>date de l'emprunt</t>
  </si>
  <si>
    <t>Capital restant dû début période</t>
  </si>
  <si>
    <t>Capital restant dû fin période</t>
  </si>
  <si>
    <t>Montant intérêt</t>
  </si>
  <si>
    <t>Montant Amortissement</t>
  </si>
  <si>
    <t>Montant Annuité</t>
  </si>
  <si>
    <t>Echéancier de remboursement de l'emprunt</t>
  </si>
  <si>
    <t>Durée en années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</si>
</sst>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NumberFormat="1" applyBorder="1"/>
    <xf numFmtId="0" fontId="0" fillId="0" borderId="0" xfId="1" applyNumberFormat="1" applyFont="1" applyBorder="1"/>
    <xf numFmtId="0" fontId="4" fillId="0" borderId="0" xfId="0" applyFont="1"/>
    <xf numFmtId="0" fontId="3" fillId="2" borderId="0" xfId="0" applyFont="1" applyFill="1" applyAlignment="1">
      <alignment horizontal="center"/>
    </xf>
    <xf numFmtId="43" fontId="0" fillId="0" borderId="2" xfId="1" applyFont="1" applyBorder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3" fontId="5" fillId="5" borderId="1" xfId="1" applyNumberFormat="1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 applyProtection="1">
      <alignment vertical="center"/>
      <protection locked="0"/>
    </xf>
    <xf numFmtId="14" fontId="5" fillId="5" borderId="1" xfId="0" applyNumberFormat="1" applyFont="1" applyFill="1" applyBorder="1" applyAlignment="1" applyProtection="1">
      <alignment horizontal="center" vertical="center"/>
      <protection locked="0"/>
    </xf>
    <xf numFmtId="9" fontId="6" fillId="5" borderId="1" xfId="0" applyNumberFormat="1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center" vertical="center"/>
      <protection locked="0"/>
    </xf>
  </cellXfs>
  <cellStyles count="2">
    <cellStyle name="Milliers" xfId="1" builtinId="3"/>
    <cellStyle name="Normal" xfId="0" builtinId="0"/>
  </cellStyles>
  <dxfs count="2">
    <dxf>
      <numFmt numFmtId="35" formatCode="_-* #,##0.00\ _€_-;\-* #,##0.00\ _€_-;_-* &quot;-&quot;??\ _€_-;_-@_-"/>
    </dxf>
    <dxf>
      <numFmt numFmtId="0" formatCode="General"/>
      <fill>
        <patternFill>
          <bgColor theme="6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35399-3888-44B9-BEB6-A5875BDDA58F}">
  <dimension ref="A1:I27"/>
  <sheetViews>
    <sheetView showGridLines="0" tabSelected="1" workbookViewId="0">
      <selection activeCell="B3" sqref="B3"/>
    </sheetView>
  </sheetViews>
  <sheetFormatPr baseColWidth="10" defaultRowHeight="15" x14ac:dyDescent="0.25"/>
  <cols>
    <col min="1" max="1" width="21.28515625" customWidth="1"/>
    <col min="2" max="2" width="27.42578125" bestFit="1" customWidth="1"/>
    <col min="3" max="3" width="4.28515625" customWidth="1"/>
    <col min="4" max="4" width="16.85546875" customWidth="1"/>
    <col min="5" max="8" width="20" customWidth="1"/>
    <col min="9" max="9" width="18.5703125" customWidth="1"/>
    <col min="10" max="10" width="20" customWidth="1"/>
  </cols>
  <sheetData>
    <row r="1" spans="1:9" ht="26.25" x14ac:dyDescent="0.4">
      <c r="A1" s="7" t="s">
        <v>13</v>
      </c>
      <c r="B1" s="7"/>
      <c r="C1" s="7"/>
      <c r="D1" s="7"/>
      <c r="E1" s="7"/>
      <c r="F1" s="7"/>
      <c r="G1" s="7"/>
      <c r="H1" s="7"/>
      <c r="I1" s="7"/>
    </row>
    <row r="2" spans="1:9" ht="40.5" customHeight="1" x14ac:dyDescent="0.25"/>
    <row r="3" spans="1:9" ht="24" customHeight="1" x14ac:dyDescent="0.25">
      <c r="A3" s="1" t="s">
        <v>0</v>
      </c>
      <c r="B3" s="12">
        <v>20000</v>
      </c>
      <c r="E3" s="1" t="s">
        <v>2</v>
      </c>
      <c r="F3" s="15">
        <v>0.05</v>
      </c>
      <c r="H3" s="2" t="s">
        <v>14</v>
      </c>
      <c r="I3" s="16">
        <v>20</v>
      </c>
    </row>
    <row r="4" spans="1:9" ht="24" customHeight="1" x14ac:dyDescent="0.25">
      <c r="A4" s="1" t="s">
        <v>1</v>
      </c>
      <c r="B4" s="13" t="s">
        <v>3</v>
      </c>
      <c r="C4" s="8">
        <f>ABS(ROUND(IF(B4="amortissement constant",B3/I3,IF(B4="annuité constante",PMT(F3,I3,B3),"")),2))</f>
        <v>1000</v>
      </c>
      <c r="D4" s="9"/>
    </row>
    <row r="5" spans="1:9" ht="24" customHeight="1" x14ac:dyDescent="0.25">
      <c r="A5" s="1" t="s">
        <v>7</v>
      </c>
      <c r="B5" s="14">
        <v>43174</v>
      </c>
    </row>
    <row r="6" spans="1:9" ht="32.25" customHeight="1" x14ac:dyDescent="0.25"/>
    <row r="7" spans="1:9" ht="33" customHeight="1" x14ac:dyDescent="0.25">
      <c r="D7" s="10" t="s">
        <v>6</v>
      </c>
      <c r="E7" s="11" t="s">
        <v>8</v>
      </c>
      <c r="F7" s="11" t="s">
        <v>10</v>
      </c>
      <c r="G7" s="11" t="s">
        <v>11</v>
      </c>
      <c r="H7" s="11" t="s">
        <v>12</v>
      </c>
      <c r="I7" s="11" t="s">
        <v>9</v>
      </c>
    </row>
    <row r="8" spans="1:9" x14ac:dyDescent="0.25">
      <c r="D8" s="4">
        <f>IF(OR(ISBLANK(I3),ISBLANK(B5),ISBLANK(B3)),"",YEAR(B5)+1)</f>
        <v>2019</v>
      </c>
      <c r="E8" s="5">
        <f>IF(D8="","",IF(D8=YEAR($B$5)+1,B3,I7))</f>
        <v>20000</v>
      </c>
      <c r="F8" s="5">
        <f>IF(OR(D8="",E8=0),"",ROUND(E8*$F$3,2))</f>
        <v>1000</v>
      </c>
      <c r="G8" s="5">
        <f>IF(D8="","",IF((ROW()-7)=$I$3,E8,IF($B$4="amortissement constant",$C$4,H8-F8)))</f>
        <v>1000</v>
      </c>
      <c r="H8" s="5">
        <f t="shared" ref="H8:H27" si="0">IF(D8="","",IF($B$4="annuité constante",$C$4,F8+G8))</f>
        <v>2000</v>
      </c>
      <c r="I8" s="5">
        <f t="shared" ref="I8:I27" si="1">IF(D8="","",IF(AND((E8-G8)&gt;0,(E8-G8)&lt;2),0,ROUND(E8-G8,2)))</f>
        <v>19000</v>
      </c>
    </row>
    <row r="9" spans="1:9" x14ac:dyDescent="0.25">
      <c r="D9" s="3">
        <f t="shared" ref="D9:D27" si="2">IF(D8&gt;(YEAR($B$5)+($I$3-1)),"",D8+1)</f>
        <v>2020</v>
      </c>
      <c r="E9" s="5">
        <f t="shared" ref="E9:E27" si="3">IF(D9="","",I8)</f>
        <v>19000</v>
      </c>
      <c r="F9" s="5">
        <f t="shared" ref="F9:F27" si="4">IF(OR(D9="",E9=0),"",ROUND(E9*$F$3,2))</f>
        <v>950</v>
      </c>
      <c r="G9" s="5">
        <f t="shared" ref="G9:G27" si="5">IF(D9="","",IF((ROW()-7)=$I$3,E9,IF($B$4="amortissement constant",$C$4,H9-F9)))</f>
        <v>1000</v>
      </c>
      <c r="H9" s="5">
        <f t="shared" si="0"/>
        <v>1950</v>
      </c>
      <c r="I9" s="5">
        <f t="shared" si="1"/>
        <v>18000</v>
      </c>
    </row>
    <row r="10" spans="1:9" ht="15.75" x14ac:dyDescent="0.25">
      <c r="A10" s="6"/>
      <c r="D10" s="3">
        <f t="shared" si="2"/>
        <v>2021</v>
      </c>
      <c r="E10" s="5">
        <f t="shared" si="3"/>
        <v>18000</v>
      </c>
      <c r="F10" s="5">
        <f t="shared" si="4"/>
        <v>900</v>
      </c>
      <c r="G10" s="5">
        <f t="shared" si="5"/>
        <v>1000</v>
      </c>
      <c r="H10" s="5">
        <f t="shared" si="0"/>
        <v>1900</v>
      </c>
      <c r="I10" s="5">
        <f t="shared" si="1"/>
        <v>17000</v>
      </c>
    </row>
    <row r="11" spans="1:9" x14ac:dyDescent="0.25">
      <c r="D11" s="3">
        <f t="shared" si="2"/>
        <v>2022</v>
      </c>
      <c r="E11" s="5">
        <f t="shared" si="3"/>
        <v>17000</v>
      </c>
      <c r="F11" s="5">
        <f t="shared" si="4"/>
        <v>850</v>
      </c>
      <c r="G11" s="5">
        <f t="shared" si="5"/>
        <v>1000</v>
      </c>
      <c r="H11" s="5">
        <f t="shared" si="0"/>
        <v>1850</v>
      </c>
      <c r="I11" s="5">
        <f t="shared" si="1"/>
        <v>16000</v>
      </c>
    </row>
    <row r="12" spans="1:9" x14ac:dyDescent="0.25">
      <c r="D12" s="3">
        <f t="shared" si="2"/>
        <v>2023</v>
      </c>
      <c r="E12" s="5">
        <f t="shared" si="3"/>
        <v>16000</v>
      </c>
      <c r="F12" s="5">
        <f t="shared" si="4"/>
        <v>800</v>
      </c>
      <c r="G12" s="5">
        <f t="shared" si="5"/>
        <v>1000</v>
      </c>
      <c r="H12" s="5">
        <f t="shared" si="0"/>
        <v>1800</v>
      </c>
      <c r="I12" s="5">
        <f t="shared" si="1"/>
        <v>15000</v>
      </c>
    </row>
    <row r="13" spans="1:9" x14ac:dyDescent="0.25">
      <c r="D13" s="3">
        <f t="shared" si="2"/>
        <v>2024</v>
      </c>
      <c r="E13" s="4">
        <f t="shared" si="3"/>
        <v>15000</v>
      </c>
      <c r="F13" s="4">
        <f t="shared" si="4"/>
        <v>750</v>
      </c>
      <c r="G13" s="5">
        <f t="shared" si="5"/>
        <v>1000</v>
      </c>
      <c r="H13" s="5">
        <f t="shared" si="0"/>
        <v>1750</v>
      </c>
      <c r="I13" s="5">
        <f t="shared" si="1"/>
        <v>14000</v>
      </c>
    </row>
    <row r="14" spans="1:9" x14ac:dyDescent="0.25">
      <c r="D14" s="3">
        <f t="shared" si="2"/>
        <v>2025</v>
      </c>
      <c r="E14" s="4">
        <f t="shared" si="3"/>
        <v>14000</v>
      </c>
      <c r="F14" s="4">
        <f t="shared" si="4"/>
        <v>700</v>
      </c>
      <c r="G14" s="5">
        <f t="shared" si="5"/>
        <v>1000</v>
      </c>
      <c r="H14" s="5">
        <f t="shared" si="0"/>
        <v>1700</v>
      </c>
      <c r="I14" s="5">
        <f t="shared" si="1"/>
        <v>13000</v>
      </c>
    </row>
    <row r="15" spans="1:9" x14ac:dyDescent="0.25">
      <c r="D15" s="3">
        <f t="shared" si="2"/>
        <v>2026</v>
      </c>
      <c r="E15" s="4">
        <f t="shared" si="3"/>
        <v>13000</v>
      </c>
      <c r="F15" s="4">
        <f t="shared" si="4"/>
        <v>650</v>
      </c>
      <c r="G15" s="5">
        <f t="shared" si="5"/>
        <v>1000</v>
      </c>
      <c r="H15" s="5">
        <f t="shared" si="0"/>
        <v>1650</v>
      </c>
      <c r="I15" s="5">
        <f t="shared" si="1"/>
        <v>12000</v>
      </c>
    </row>
    <row r="16" spans="1:9" x14ac:dyDescent="0.25">
      <c r="D16" s="3">
        <f t="shared" si="2"/>
        <v>2027</v>
      </c>
      <c r="E16" s="4">
        <f t="shared" si="3"/>
        <v>12000</v>
      </c>
      <c r="F16" s="4">
        <f t="shared" si="4"/>
        <v>600</v>
      </c>
      <c r="G16" s="5">
        <f t="shared" si="5"/>
        <v>1000</v>
      </c>
      <c r="H16" s="5">
        <f t="shared" si="0"/>
        <v>1600</v>
      </c>
      <c r="I16" s="5">
        <f t="shared" si="1"/>
        <v>11000</v>
      </c>
    </row>
    <row r="17" spans="4:9" x14ac:dyDescent="0.25">
      <c r="D17" s="3">
        <f t="shared" si="2"/>
        <v>2028</v>
      </c>
      <c r="E17" s="4">
        <f t="shared" si="3"/>
        <v>11000</v>
      </c>
      <c r="F17" s="4">
        <f t="shared" si="4"/>
        <v>550</v>
      </c>
      <c r="G17" s="5">
        <f t="shared" si="5"/>
        <v>1000</v>
      </c>
      <c r="H17" s="5">
        <f t="shared" si="0"/>
        <v>1550</v>
      </c>
      <c r="I17" s="5">
        <f t="shared" si="1"/>
        <v>10000</v>
      </c>
    </row>
    <row r="18" spans="4:9" x14ac:dyDescent="0.25">
      <c r="D18" s="3">
        <f t="shared" si="2"/>
        <v>2029</v>
      </c>
      <c r="E18" s="3">
        <f t="shared" si="3"/>
        <v>10000</v>
      </c>
      <c r="F18" s="3">
        <f t="shared" si="4"/>
        <v>500</v>
      </c>
      <c r="G18" s="5">
        <f t="shared" si="5"/>
        <v>1000</v>
      </c>
      <c r="H18" s="5">
        <f t="shared" si="0"/>
        <v>1500</v>
      </c>
      <c r="I18" s="5">
        <f t="shared" si="1"/>
        <v>9000</v>
      </c>
    </row>
    <row r="19" spans="4:9" x14ac:dyDescent="0.25">
      <c r="D19" s="3">
        <f t="shared" si="2"/>
        <v>2030</v>
      </c>
      <c r="E19" s="3">
        <f t="shared" si="3"/>
        <v>9000</v>
      </c>
      <c r="F19" s="3">
        <f t="shared" si="4"/>
        <v>450</v>
      </c>
      <c r="G19" s="5">
        <f t="shared" si="5"/>
        <v>1000</v>
      </c>
      <c r="H19" s="5">
        <f t="shared" si="0"/>
        <v>1450</v>
      </c>
      <c r="I19" s="5">
        <f t="shared" si="1"/>
        <v>8000</v>
      </c>
    </row>
    <row r="20" spans="4:9" x14ac:dyDescent="0.25">
      <c r="D20" s="3">
        <f t="shared" si="2"/>
        <v>2031</v>
      </c>
      <c r="E20" s="3">
        <f t="shared" si="3"/>
        <v>8000</v>
      </c>
      <c r="F20" s="3">
        <f t="shared" si="4"/>
        <v>400</v>
      </c>
      <c r="G20" s="5">
        <f t="shared" si="5"/>
        <v>1000</v>
      </c>
      <c r="H20" s="5">
        <f t="shared" si="0"/>
        <v>1400</v>
      </c>
      <c r="I20" s="5">
        <f t="shared" si="1"/>
        <v>7000</v>
      </c>
    </row>
    <row r="21" spans="4:9" x14ac:dyDescent="0.25">
      <c r="D21" s="3">
        <f t="shared" si="2"/>
        <v>2032</v>
      </c>
      <c r="E21" s="3">
        <f t="shared" si="3"/>
        <v>7000</v>
      </c>
      <c r="F21" s="3">
        <f t="shared" si="4"/>
        <v>350</v>
      </c>
      <c r="G21" s="5">
        <f t="shared" si="5"/>
        <v>1000</v>
      </c>
      <c r="H21" s="5">
        <f t="shared" si="0"/>
        <v>1350</v>
      </c>
      <c r="I21" s="5">
        <f t="shared" si="1"/>
        <v>6000</v>
      </c>
    </row>
    <row r="22" spans="4:9" x14ac:dyDescent="0.25">
      <c r="D22" s="3">
        <f t="shared" si="2"/>
        <v>2033</v>
      </c>
      <c r="E22" s="3">
        <f t="shared" si="3"/>
        <v>6000</v>
      </c>
      <c r="F22" s="3">
        <f t="shared" si="4"/>
        <v>300</v>
      </c>
      <c r="G22" s="5">
        <f t="shared" si="5"/>
        <v>1000</v>
      </c>
      <c r="H22" s="5">
        <f t="shared" si="0"/>
        <v>1300</v>
      </c>
      <c r="I22" s="5">
        <f t="shared" si="1"/>
        <v>5000</v>
      </c>
    </row>
    <row r="23" spans="4:9" x14ac:dyDescent="0.25">
      <c r="D23" s="3">
        <f t="shared" si="2"/>
        <v>2034</v>
      </c>
      <c r="E23" s="3">
        <f t="shared" si="3"/>
        <v>5000</v>
      </c>
      <c r="F23" s="3">
        <f t="shared" si="4"/>
        <v>250</v>
      </c>
      <c r="G23" s="5">
        <f t="shared" si="5"/>
        <v>1000</v>
      </c>
      <c r="H23" s="5">
        <f t="shared" si="0"/>
        <v>1250</v>
      </c>
      <c r="I23" s="5">
        <f t="shared" si="1"/>
        <v>4000</v>
      </c>
    </row>
    <row r="24" spans="4:9" x14ac:dyDescent="0.25">
      <c r="D24" s="3">
        <f t="shared" si="2"/>
        <v>2035</v>
      </c>
      <c r="E24" s="3">
        <f t="shared" si="3"/>
        <v>4000</v>
      </c>
      <c r="F24" s="3">
        <f t="shared" si="4"/>
        <v>200</v>
      </c>
      <c r="G24" s="5">
        <f t="shared" si="5"/>
        <v>1000</v>
      </c>
      <c r="H24" s="5">
        <f t="shared" si="0"/>
        <v>1200</v>
      </c>
      <c r="I24" s="5">
        <f t="shared" si="1"/>
        <v>3000</v>
      </c>
    </row>
    <row r="25" spans="4:9" x14ac:dyDescent="0.25">
      <c r="D25" s="3">
        <f t="shared" si="2"/>
        <v>2036</v>
      </c>
      <c r="E25" s="3">
        <f t="shared" si="3"/>
        <v>3000</v>
      </c>
      <c r="F25" s="3">
        <f t="shared" si="4"/>
        <v>150</v>
      </c>
      <c r="G25" s="5">
        <f t="shared" si="5"/>
        <v>1000</v>
      </c>
      <c r="H25" s="5">
        <f t="shared" si="0"/>
        <v>1150</v>
      </c>
      <c r="I25" s="5">
        <f t="shared" si="1"/>
        <v>2000</v>
      </c>
    </row>
    <row r="26" spans="4:9" x14ac:dyDescent="0.25">
      <c r="D26" s="3">
        <f t="shared" si="2"/>
        <v>2037</v>
      </c>
      <c r="E26" s="3">
        <f t="shared" si="3"/>
        <v>2000</v>
      </c>
      <c r="F26" s="3">
        <f t="shared" si="4"/>
        <v>100</v>
      </c>
      <c r="G26" s="5">
        <f t="shared" si="5"/>
        <v>1000</v>
      </c>
      <c r="H26" s="5">
        <f t="shared" si="0"/>
        <v>1100</v>
      </c>
      <c r="I26" s="5">
        <f t="shared" si="1"/>
        <v>1000</v>
      </c>
    </row>
    <row r="27" spans="4:9" x14ac:dyDescent="0.25">
      <c r="D27" s="3">
        <f t="shared" si="2"/>
        <v>2038</v>
      </c>
      <c r="E27" s="3">
        <f t="shared" si="3"/>
        <v>1000</v>
      </c>
      <c r="F27" s="3">
        <f t="shared" si="4"/>
        <v>50</v>
      </c>
      <c r="G27" s="5">
        <f t="shared" si="5"/>
        <v>1000</v>
      </c>
      <c r="H27" s="5">
        <f t="shared" si="0"/>
        <v>1050</v>
      </c>
      <c r="I27" s="5">
        <f t="shared" si="1"/>
        <v>0</v>
      </c>
    </row>
  </sheetData>
  <sheetProtection sheet="1" objects="1" scenarios="1" formatColumns="0"/>
  <mergeCells count="2">
    <mergeCell ref="A1:I1"/>
    <mergeCell ref="C4:D4"/>
  </mergeCells>
  <conditionalFormatting sqref="D8:I27">
    <cfRule type="expression" dxfId="1" priority="4">
      <formula>$D8&lt;&gt;""</formula>
    </cfRule>
  </conditionalFormatting>
  <conditionalFormatting sqref="E8:I27">
    <cfRule type="expression" dxfId="0" priority="3">
      <formula>$D8&lt;&gt;""</formula>
    </cfRule>
  </conditionalFormatting>
  <dataValidations count="1">
    <dataValidation type="list" allowBlank="1" showInputMessage="1" showErrorMessage="1" sqref="B4" xr:uid="{5C373324-5C40-42C3-8889-9AA4E637C395}">
      <formula1>liste_methode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95833-B606-44BB-9B2E-D728EB3977E6}">
  <dimension ref="A1:A3"/>
  <sheetViews>
    <sheetView workbookViewId="0">
      <selection activeCell="C18" sqref="C18"/>
    </sheetView>
  </sheetViews>
  <sheetFormatPr baseColWidth="10" defaultRowHeight="15" x14ac:dyDescent="0.25"/>
  <cols>
    <col min="1" max="1" width="25.85546875" bestFit="1" customWidth="1"/>
  </cols>
  <sheetData>
    <row r="1" spans="1:1" x14ac:dyDescent="0.25">
      <c r="A1" t="s">
        <v>5</v>
      </c>
    </row>
    <row r="2" spans="1:1" x14ac:dyDescent="0.25">
      <c r="A2" t="s">
        <v>3</v>
      </c>
    </row>
    <row r="3" spans="1:1" x14ac:dyDescent="0.25">
      <c r="A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tableau emprunt</vt:lpstr>
      <vt:lpstr>liste méthodes</vt:lpstr>
      <vt:lpstr>liste_methode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fmp</dc:creator>
  <cp:lastModifiedBy>Faïza Moumen Piasco</cp:lastModifiedBy>
  <dcterms:created xsi:type="dcterms:W3CDTF">2018-12-21T08:43:38Z</dcterms:created>
  <dcterms:modified xsi:type="dcterms:W3CDTF">2018-12-24T15:41:32Z</dcterms:modified>
</cp:coreProperties>
</file>